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rso Relatórios Gerenciais\"/>
    </mc:Choice>
  </mc:AlternateContent>
  <bookViews>
    <workbookView xWindow="240" yWindow="45" windowWidth="20115" windowHeight="7995"/>
  </bookViews>
  <sheets>
    <sheet name="BALANÇO" sheetId="1" r:id="rId1"/>
    <sheet name="DRE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F15" i="2" l="1"/>
  <c r="E15" i="2"/>
  <c r="F12" i="2"/>
  <c r="E12" i="2"/>
  <c r="F7" i="2"/>
  <c r="E7" i="2"/>
  <c r="F5" i="2"/>
  <c r="E5" i="2"/>
  <c r="D15" i="2"/>
  <c r="D12" i="2"/>
  <c r="D5" i="2"/>
  <c r="D11" i="2" s="1"/>
  <c r="D14" i="2" s="1"/>
  <c r="D7" i="2"/>
  <c r="E54" i="1"/>
  <c r="D54" i="1"/>
  <c r="C54" i="1"/>
  <c r="E51" i="1"/>
  <c r="D51" i="1"/>
  <c r="C51" i="1"/>
  <c r="E47" i="1"/>
  <c r="C47" i="1"/>
  <c r="E45" i="1"/>
  <c r="D45" i="1"/>
  <c r="C45" i="1"/>
  <c r="E41" i="1"/>
  <c r="D41" i="1"/>
  <c r="C41" i="1"/>
  <c r="E43" i="1"/>
  <c r="D43" i="1"/>
  <c r="C43" i="1"/>
  <c r="E38" i="1"/>
  <c r="D38" i="1"/>
  <c r="C38" i="1"/>
  <c r="E48" i="1"/>
  <c r="D48" i="1"/>
  <c r="D47" i="1" s="1"/>
  <c r="C48" i="1"/>
  <c r="E36" i="1"/>
  <c r="D36" i="1"/>
  <c r="C36" i="1"/>
  <c r="E31" i="1"/>
  <c r="D31" i="1"/>
  <c r="E25" i="1"/>
  <c r="D25" i="1"/>
  <c r="E23" i="1"/>
  <c r="D23" i="1"/>
  <c r="E20" i="1"/>
  <c r="D20" i="1"/>
  <c r="E16" i="1"/>
  <c r="D16" i="1"/>
  <c r="E12" i="1"/>
  <c r="D12" i="1"/>
  <c r="E10" i="1"/>
  <c r="D10" i="1"/>
  <c r="E7" i="1"/>
  <c r="D7" i="1"/>
  <c r="C20" i="1"/>
  <c r="C23" i="1"/>
  <c r="C25" i="1"/>
  <c r="C31" i="1"/>
  <c r="C16" i="1"/>
  <c r="C12" i="1"/>
  <c r="C10" i="1"/>
  <c r="C7" i="1"/>
  <c r="E50" i="1" l="1"/>
  <c r="F11" i="2"/>
  <c r="F14" i="2" s="1"/>
  <c r="F20" i="2" s="1"/>
  <c r="F24" i="2" s="1"/>
  <c r="F27" i="2" s="1"/>
  <c r="F29" i="2" s="1"/>
  <c r="E11" i="2"/>
  <c r="E14" i="2" s="1"/>
  <c r="E20" i="2" s="1"/>
  <c r="E24" i="2" s="1"/>
  <c r="E27" i="2" s="1"/>
  <c r="E29" i="2" s="1"/>
  <c r="D20" i="2"/>
  <c r="D24" i="2" s="1"/>
  <c r="D27" i="2" s="1"/>
  <c r="D29" i="2" s="1"/>
  <c r="C50" i="1"/>
  <c r="D50" i="1"/>
  <c r="D34" i="1" s="1"/>
  <c r="D35" i="1"/>
  <c r="E35" i="1"/>
  <c r="E34" i="1" s="1"/>
  <c r="C35" i="1"/>
  <c r="D19" i="1"/>
  <c r="C19" i="1"/>
  <c r="E19" i="1"/>
  <c r="E6" i="1"/>
  <c r="D6" i="1"/>
  <c r="C6" i="1"/>
  <c r="C5" i="1" s="1"/>
  <c r="C34" i="1" l="1"/>
  <c r="D5" i="1"/>
  <c r="E5" i="1"/>
</calcChain>
</file>

<file path=xl/sharedStrings.xml><?xml version="1.0" encoding="utf-8"?>
<sst xmlns="http://schemas.openxmlformats.org/spreadsheetml/2006/main" count="97" uniqueCount="78">
  <si>
    <t>ATIVO</t>
  </si>
  <si>
    <t>Circulante</t>
  </si>
  <si>
    <t>Disponível</t>
  </si>
  <si>
    <t>Caixa</t>
  </si>
  <si>
    <t>Bancos</t>
  </si>
  <si>
    <t>Clientes</t>
  </si>
  <si>
    <t>Duplicatas a receber</t>
  </si>
  <si>
    <t>Créditos de funcionários</t>
  </si>
  <si>
    <t>Estoques</t>
  </si>
  <si>
    <t>Não Circulante</t>
  </si>
  <si>
    <t>Impostos a recuperar</t>
  </si>
  <si>
    <t>Investimentos</t>
  </si>
  <si>
    <t>Participações em empresas</t>
  </si>
  <si>
    <t>Imobilizado</t>
  </si>
  <si>
    <t>Móveis e Utensílios</t>
  </si>
  <si>
    <t>Edificações</t>
  </si>
  <si>
    <t>Máquinas</t>
  </si>
  <si>
    <t>Veículos</t>
  </si>
  <si>
    <t>Intangível</t>
  </si>
  <si>
    <t>Franquias</t>
  </si>
  <si>
    <t>PASSIVO</t>
  </si>
  <si>
    <t>Fornecedores</t>
  </si>
  <si>
    <t>Salários e encargos a pagar</t>
  </si>
  <si>
    <t>Outras contas a pagar</t>
  </si>
  <si>
    <t>Financiamentos bancários</t>
  </si>
  <si>
    <t>Patrimônio Líquido</t>
  </si>
  <si>
    <t>Reservas de lucros</t>
  </si>
  <si>
    <t>Reserva estatutária</t>
  </si>
  <si>
    <t>Custo dos Produtos Vendidos</t>
  </si>
  <si>
    <t>Despesas com vendas</t>
  </si>
  <si>
    <t>Despesas com depreciação</t>
  </si>
  <si>
    <t>Crédito com Terceiros</t>
  </si>
  <si>
    <t>Adiantamento a fornecedores</t>
  </si>
  <si>
    <t>Impostos e Contribuições a recuperar</t>
  </si>
  <si>
    <t>Matérias Primas</t>
  </si>
  <si>
    <t>Produtos Acabados</t>
  </si>
  <si>
    <t>Relizável a Longo Prazo</t>
  </si>
  <si>
    <t>( - ) Depreciação Acumulada</t>
  </si>
  <si>
    <t>( - ) Amortização Acumulada</t>
  </si>
  <si>
    <t>Obrigações Fiscais e Trabalhistas</t>
  </si>
  <si>
    <t>Impostos e Contribuições a Recolher</t>
  </si>
  <si>
    <t>Empréstimos e financiamentos</t>
  </si>
  <si>
    <t>Despesas adminsitravias diversas</t>
  </si>
  <si>
    <t>Dividendos Propostos</t>
  </si>
  <si>
    <t>Dividencos a pagar</t>
  </si>
  <si>
    <t>Capital Social</t>
  </si>
  <si>
    <t>Capital Subscrito</t>
  </si>
  <si>
    <t>( - ) Capital a Integralizar</t>
  </si>
  <si>
    <t>ITEM /  PERÍODO</t>
  </si>
  <si>
    <t>BALANÇO PATRIMONIAL</t>
  </si>
  <si>
    <t>Venda de Produtos</t>
  </si>
  <si>
    <t>Deduções da Receita Bruta</t>
  </si>
  <si>
    <t>Tributos s/ vendas</t>
  </si>
  <si>
    <t>Dvoluções de vendas</t>
  </si>
  <si>
    <t>Descontos Incondicionais</t>
  </si>
  <si>
    <t>Receita Líquida das vendas</t>
  </si>
  <si>
    <t>Receita Bruta</t>
  </si>
  <si>
    <t>Custo das Vendas</t>
  </si>
  <si>
    <t>Resultado Bruto</t>
  </si>
  <si>
    <t>Despesas Operacionais</t>
  </si>
  <si>
    <t>Despeas administrativas</t>
  </si>
  <si>
    <t>Resultado Financeiro</t>
  </si>
  <si>
    <t>Outras despeas operacionais</t>
  </si>
  <si>
    <t>Resultado Operacional</t>
  </si>
  <si>
    <t>Outras Receitas</t>
  </si>
  <si>
    <t>Outras Despesas</t>
  </si>
  <si>
    <t>Resultado Antes do IR e CSLL</t>
  </si>
  <si>
    <t>Provisão IRPJ</t>
  </si>
  <si>
    <t>Provisão CSLL</t>
  </si>
  <si>
    <t>Resultado depois do IR e CSLL</t>
  </si>
  <si>
    <t>Resultado Líquido</t>
  </si>
  <si>
    <t>Participações</t>
  </si>
  <si>
    <t>( - )</t>
  </si>
  <si>
    <t>( = )</t>
  </si>
  <si>
    <t>( + )</t>
  </si>
  <si>
    <t>ITEM</t>
  </si>
  <si>
    <t>Fonte: Adaptado de Francélio Cavalcante, 2017</t>
  </si>
  <si>
    <t>DEMONSTRAÇÃO DO RESULTADO DO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</si>
</sst>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&quot;R$&quot;\ #,##0.00;\(&quot;R$&quot;\ #,##0.00\)"/>
  </numFmts>
  <fonts count="1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ourier New"/>
      <family val="3"/>
    </font>
    <font>
      <b/>
      <sz val="11"/>
      <name val="Arial"/>
      <family val="2"/>
    </font>
    <font>
      <sz val="12"/>
      <color theme="0"/>
      <name val="Calibri"/>
      <family val="2"/>
      <scheme val="minor"/>
    </font>
    <font>
      <u/>
      <sz val="12"/>
      <color theme="0"/>
      <name val="Courier New"/>
      <family val="3"/>
    </font>
    <font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0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indent="1"/>
    </xf>
    <xf numFmtId="8" fontId="3" fillId="3" borderId="1" xfId="0" applyNumberFormat="1" applyFont="1" applyFill="1" applyBorder="1" applyAlignment="1">
      <alignment horizontal="right" vertical="center" indent="1"/>
    </xf>
    <xf numFmtId="0" fontId="4" fillId="5" borderId="1" xfId="0" applyFont="1" applyFill="1" applyBorder="1" applyAlignment="1">
      <alignment horizontal="left" vertical="center" indent="3"/>
    </xf>
    <xf numFmtId="8" fontId="4" fillId="5" borderId="1" xfId="0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left" vertical="center" indent="5"/>
    </xf>
    <xf numFmtId="8" fontId="4" fillId="4" borderId="1" xfId="0" applyNumberFormat="1" applyFont="1" applyFill="1" applyBorder="1" applyAlignment="1">
      <alignment horizontal="right" vertical="center" indent="1"/>
    </xf>
    <xf numFmtId="0" fontId="2" fillId="2" borderId="1" xfId="0" applyFont="1" applyFill="1" applyBorder="1" applyAlignment="1">
      <alignment horizontal="left" vertical="center" indent="8"/>
    </xf>
    <xf numFmtId="8" fontId="2" fillId="2" borderId="1" xfId="0" applyNumberFormat="1" applyFont="1" applyFill="1" applyBorder="1" applyAlignment="1">
      <alignment horizontal="right" vertical="center" indent="1"/>
    </xf>
    <xf numFmtId="8" fontId="2" fillId="4" borderId="1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left" vertical="center" indent="1"/>
    </xf>
    <xf numFmtId="8" fontId="5" fillId="3" borderId="1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 indent="1"/>
    </xf>
    <xf numFmtId="0" fontId="8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 indent="1"/>
    </xf>
    <xf numFmtId="1" fontId="9" fillId="6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right" vertical="center" indent="1"/>
    </xf>
    <xf numFmtId="0" fontId="11" fillId="3" borderId="2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9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21"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6"/>
  <sheetViews>
    <sheetView showGridLines="0" tabSelected="1" workbookViewId="0">
      <pane ySplit="4" topLeftCell="A5" activePane="bottomLeft" state="frozen"/>
      <selection pane="bottomLeft"/>
    </sheetView>
  </sheetViews>
  <sheetFormatPr defaultRowHeight="15.75" x14ac:dyDescent="0.25"/>
  <cols>
    <col min="1" max="1" width="9.140625" style="2"/>
    <col min="2" max="2" width="47.140625" style="2" bestFit="1" customWidth="1"/>
    <col min="3" max="5" width="18.7109375" style="2" customWidth="1"/>
    <col min="6" max="16384" width="9.140625" style="2"/>
  </cols>
  <sheetData>
    <row r="2" spans="2:5" ht="23.25" x14ac:dyDescent="0.25">
      <c r="B2" s="27" t="s">
        <v>49</v>
      </c>
      <c r="C2" s="27"/>
      <c r="D2" s="27"/>
      <c r="E2" s="27"/>
    </row>
    <row r="4" spans="2:5" ht="21.95" customHeight="1" x14ac:dyDescent="0.25">
      <c r="B4" s="1" t="s">
        <v>48</v>
      </c>
      <c r="C4" s="1">
        <v>2017</v>
      </c>
      <c r="D4" s="1">
        <v>2016</v>
      </c>
      <c r="E4" s="1">
        <v>2015</v>
      </c>
    </row>
    <row r="5" spans="2:5" ht="21.95" customHeight="1" x14ac:dyDescent="0.25">
      <c r="B5" s="3" t="s">
        <v>0</v>
      </c>
      <c r="C5" s="4">
        <f>C6+C19</f>
        <v>1180242</v>
      </c>
      <c r="D5" s="4">
        <f>D6+D19</f>
        <v>727500</v>
      </c>
      <c r="E5" s="4">
        <f>E6+E19</f>
        <v>490000</v>
      </c>
    </row>
    <row r="6" spans="2:5" ht="21.95" customHeight="1" x14ac:dyDescent="0.25">
      <c r="B6" s="5" t="s">
        <v>1</v>
      </c>
      <c r="C6" s="6">
        <f>SUM(C7,C10,C12,C16)</f>
        <v>522842</v>
      </c>
      <c r="D6" s="6">
        <f t="shared" ref="D6:E6" si="0">SUM(D7,D10,D12,D16)</f>
        <v>427100</v>
      </c>
      <c r="E6" s="6">
        <f t="shared" si="0"/>
        <v>311800</v>
      </c>
    </row>
    <row r="7" spans="2:5" ht="21.95" customHeight="1" x14ac:dyDescent="0.25">
      <c r="B7" s="7" t="s">
        <v>2</v>
      </c>
      <c r="C7" s="8">
        <f>SUM(C8:C9)</f>
        <v>71842</v>
      </c>
      <c r="D7" s="8">
        <f t="shared" ref="D7:E7" si="1">SUM(D8:D9)</f>
        <v>100600</v>
      </c>
      <c r="E7" s="8">
        <f t="shared" si="1"/>
        <v>58800</v>
      </c>
    </row>
    <row r="8" spans="2:5" ht="21.95" customHeight="1" x14ac:dyDescent="0.25">
      <c r="B8" s="9" t="s">
        <v>3</v>
      </c>
      <c r="C8" s="10">
        <v>12842</v>
      </c>
      <c r="D8" s="10">
        <v>15600</v>
      </c>
      <c r="E8" s="10">
        <v>18800</v>
      </c>
    </row>
    <row r="9" spans="2:5" ht="21.95" customHeight="1" x14ac:dyDescent="0.25">
      <c r="B9" s="9" t="s">
        <v>4</v>
      </c>
      <c r="C9" s="10">
        <v>59000</v>
      </c>
      <c r="D9" s="10">
        <v>85000</v>
      </c>
      <c r="E9" s="10">
        <v>40000</v>
      </c>
    </row>
    <row r="10" spans="2:5" ht="21.95" customHeight="1" x14ac:dyDescent="0.25">
      <c r="B10" s="7" t="s">
        <v>5</v>
      </c>
      <c r="C10" s="8">
        <f>C11</f>
        <v>190000</v>
      </c>
      <c r="D10" s="8">
        <f t="shared" ref="D10:E10" si="2">D11</f>
        <v>100000</v>
      </c>
      <c r="E10" s="8">
        <f t="shared" si="2"/>
        <v>60000</v>
      </c>
    </row>
    <row r="11" spans="2:5" ht="21.95" customHeight="1" x14ac:dyDescent="0.25">
      <c r="B11" s="9" t="s">
        <v>6</v>
      </c>
      <c r="C11" s="10">
        <v>190000</v>
      </c>
      <c r="D11" s="10">
        <v>100000</v>
      </c>
      <c r="E11" s="10">
        <v>60000</v>
      </c>
    </row>
    <row r="12" spans="2:5" ht="21.95" customHeight="1" x14ac:dyDescent="0.25">
      <c r="B12" s="7" t="s">
        <v>31</v>
      </c>
      <c r="C12" s="8">
        <f>SUM(C13:C15)</f>
        <v>41000</v>
      </c>
      <c r="D12" s="8">
        <f t="shared" ref="D12:E12" si="3">SUM(D13:D15)</f>
        <v>6500</v>
      </c>
      <c r="E12" s="8">
        <f t="shared" si="3"/>
        <v>23000</v>
      </c>
    </row>
    <row r="13" spans="2:5" ht="21.95" customHeight="1" x14ac:dyDescent="0.25">
      <c r="B13" s="9" t="s">
        <v>32</v>
      </c>
      <c r="C13" s="10">
        <v>30000</v>
      </c>
      <c r="D13" s="10">
        <v>0</v>
      </c>
      <c r="E13" s="10">
        <v>20000</v>
      </c>
    </row>
    <row r="14" spans="2:5" ht="21.95" customHeight="1" x14ac:dyDescent="0.25">
      <c r="B14" s="9" t="s">
        <v>7</v>
      </c>
      <c r="C14" s="10">
        <v>7000</v>
      </c>
      <c r="D14" s="10">
        <v>4000</v>
      </c>
      <c r="E14" s="10">
        <v>2000</v>
      </c>
    </row>
    <row r="15" spans="2:5" ht="21.95" customHeight="1" x14ac:dyDescent="0.25">
      <c r="B15" s="9" t="s">
        <v>33</v>
      </c>
      <c r="C15" s="10">
        <v>4000</v>
      </c>
      <c r="D15" s="10">
        <v>2500</v>
      </c>
      <c r="E15" s="10">
        <v>1000</v>
      </c>
    </row>
    <row r="16" spans="2:5" ht="21.95" customHeight="1" x14ac:dyDescent="0.25">
      <c r="B16" s="7" t="s">
        <v>8</v>
      </c>
      <c r="C16" s="8">
        <f>SUM(C17:C18)</f>
        <v>220000</v>
      </c>
      <c r="D16" s="8">
        <f t="shared" ref="D16:E16" si="4">SUM(D17:D18)</f>
        <v>220000</v>
      </c>
      <c r="E16" s="8">
        <f t="shared" si="4"/>
        <v>170000</v>
      </c>
    </row>
    <row r="17" spans="2:5" ht="21.95" customHeight="1" x14ac:dyDescent="0.25">
      <c r="B17" s="9" t="s">
        <v>34</v>
      </c>
      <c r="C17" s="10">
        <v>40000</v>
      </c>
      <c r="D17" s="10">
        <v>70000</v>
      </c>
      <c r="E17" s="10">
        <v>50000</v>
      </c>
    </row>
    <row r="18" spans="2:5" ht="21.95" customHeight="1" x14ac:dyDescent="0.25">
      <c r="B18" s="9" t="s">
        <v>35</v>
      </c>
      <c r="C18" s="10">
        <v>180000</v>
      </c>
      <c r="D18" s="10">
        <v>150000</v>
      </c>
      <c r="E18" s="10">
        <v>120000</v>
      </c>
    </row>
    <row r="19" spans="2:5" ht="21.95" customHeight="1" x14ac:dyDescent="0.25">
      <c r="B19" s="5" t="s">
        <v>9</v>
      </c>
      <c r="C19" s="6">
        <f>SUM(C20,C23,C25,C31)</f>
        <v>657400</v>
      </c>
      <c r="D19" s="6">
        <f t="shared" ref="D19:E19" si="5">SUM(D20,D23,D25,D31)</f>
        <v>300400</v>
      </c>
      <c r="E19" s="6">
        <f t="shared" si="5"/>
        <v>178200</v>
      </c>
    </row>
    <row r="20" spans="2:5" ht="21.95" customHeight="1" x14ac:dyDescent="0.25">
      <c r="B20" s="7" t="s">
        <v>36</v>
      </c>
      <c r="C20" s="8">
        <f>SUM(C21:C22)</f>
        <v>83000</v>
      </c>
      <c r="D20" s="8">
        <f t="shared" ref="D20:E20" si="6">SUM(D21:D22)</f>
        <v>52000</v>
      </c>
      <c r="E20" s="8">
        <f t="shared" si="6"/>
        <v>12000</v>
      </c>
    </row>
    <row r="21" spans="2:5" ht="21.95" customHeight="1" x14ac:dyDescent="0.25">
      <c r="B21" s="9" t="s">
        <v>6</v>
      </c>
      <c r="C21" s="10">
        <v>35000</v>
      </c>
      <c r="D21" s="10">
        <v>20000</v>
      </c>
      <c r="E21" s="10">
        <v>0</v>
      </c>
    </row>
    <row r="22" spans="2:5" ht="21.95" customHeight="1" x14ac:dyDescent="0.25">
      <c r="B22" s="9" t="s">
        <v>10</v>
      </c>
      <c r="C22" s="10">
        <v>48000</v>
      </c>
      <c r="D22" s="10">
        <v>32000</v>
      </c>
      <c r="E22" s="10">
        <v>12000</v>
      </c>
    </row>
    <row r="23" spans="2:5" ht="21.95" customHeight="1" x14ac:dyDescent="0.25">
      <c r="B23" s="7" t="s">
        <v>11</v>
      </c>
      <c r="C23" s="8">
        <f>C24</f>
        <v>20000</v>
      </c>
      <c r="D23" s="8">
        <f t="shared" ref="D23:E23" si="7">D24</f>
        <v>0</v>
      </c>
      <c r="E23" s="8">
        <f t="shared" si="7"/>
        <v>0</v>
      </c>
    </row>
    <row r="24" spans="2:5" ht="21.95" customHeight="1" x14ac:dyDescent="0.25">
      <c r="B24" s="9" t="s">
        <v>12</v>
      </c>
      <c r="C24" s="10">
        <v>20000</v>
      </c>
      <c r="D24" s="10">
        <v>0</v>
      </c>
      <c r="E24" s="10">
        <v>0</v>
      </c>
    </row>
    <row r="25" spans="2:5" ht="21.95" customHeight="1" x14ac:dyDescent="0.25">
      <c r="B25" s="7" t="s">
        <v>13</v>
      </c>
      <c r="C25" s="8">
        <f>SUM(C26:C29)-C30</f>
        <v>519400</v>
      </c>
      <c r="D25" s="8">
        <f t="shared" ref="D25:E25" si="8">SUM(D26:D29)-D30</f>
        <v>208400</v>
      </c>
      <c r="E25" s="8">
        <f t="shared" si="8"/>
        <v>121200</v>
      </c>
    </row>
    <row r="26" spans="2:5" ht="21.95" customHeight="1" x14ac:dyDescent="0.25">
      <c r="B26" s="9" t="s">
        <v>14</v>
      </c>
      <c r="C26" s="10">
        <v>40000</v>
      </c>
      <c r="D26" s="10">
        <v>30000</v>
      </c>
      <c r="E26" s="10">
        <v>30000</v>
      </c>
    </row>
    <row r="27" spans="2:5" ht="21.95" customHeight="1" x14ac:dyDescent="0.25">
      <c r="B27" s="9" t="s">
        <v>15</v>
      </c>
      <c r="C27" s="10">
        <v>70000</v>
      </c>
      <c r="D27" s="10">
        <v>70000</v>
      </c>
      <c r="E27" s="10">
        <v>70000</v>
      </c>
    </row>
    <row r="28" spans="2:5" ht="21.95" customHeight="1" x14ac:dyDescent="0.25">
      <c r="B28" s="9" t="s">
        <v>16</v>
      </c>
      <c r="C28" s="10">
        <v>400000</v>
      </c>
      <c r="D28" s="10">
        <v>90000</v>
      </c>
      <c r="E28" s="10">
        <v>30000</v>
      </c>
    </row>
    <row r="29" spans="2:5" ht="21.95" customHeight="1" x14ac:dyDescent="0.25">
      <c r="B29" s="9" t="s">
        <v>17</v>
      </c>
      <c r="C29" s="10">
        <v>100000</v>
      </c>
      <c r="D29" s="10">
        <v>50000</v>
      </c>
      <c r="E29" s="10">
        <v>0</v>
      </c>
    </row>
    <row r="30" spans="2:5" ht="21.95" customHeight="1" x14ac:dyDescent="0.25">
      <c r="B30" s="9" t="s">
        <v>37</v>
      </c>
      <c r="C30" s="10">
        <v>90600</v>
      </c>
      <c r="D30" s="10">
        <v>31600</v>
      </c>
      <c r="E30" s="10">
        <v>8800</v>
      </c>
    </row>
    <row r="31" spans="2:5" ht="21.95" customHeight="1" x14ac:dyDescent="0.25">
      <c r="B31" s="7" t="s">
        <v>18</v>
      </c>
      <c r="C31" s="8">
        <f>C32-C33</f>
        <v>35000</v>
      </c>
      <c r="D31" s="11">
        <f t="shared" ref="D31:E31" si="9">D32-D33</f>
        <v>40000</v>
      </c>
      <c r="E31" s="11">
        <f t="shared" si="9"/>
        <v>45000</v>
      </c>
    </row>
    <row r="32" spans="2:5" ht="21.95" customHeight="1" x14ac:dyDescent="0.25">
      <c r="B32" s="9" t="s">
        <v>19</v>
      </c>
      <c r="C32" s="10">
        <v>50000</v>
      </c>
      <c r="D32" s="10">
        <v>50000</v>
      </c>
      <c r="E32" s="10">
        <v>50000</v>
      </c>
    </row>
    <row r="33" spans="2:5" ht="21.95" customHeight="1" x14ac:dyDescent="0.25">
      <c r="B33" s="9" t="s">
        <v>38</v>
      </c>
      <c r="C33" s="10">
        <v>15000</v>
      </c>
      <c r="D33" s="10">
        <v>10000</v>
      </c>
      <c r="E33" s="10">
        <v>5000</v>
      </c>
    </row>
    <row r="34" spans="2:5" ht="21.95" customHeight="1" x14ac:dyDescent="0.25">
      <c r="B34" s="12" t="s">
        <v>20</v>
      </c>
      <c r="C34" s="13">
        <f>SUM(C35,C47,C50)</f>
        <v>1180242</v>
      </c>
      <c r="D34" s="13">
        <f>SUM(D35,D47,D50)</f>
        <v>727500</v>
      </c>
      <c r="E34" s="13">
        <f>SUM(E35,E47,E50)</f>
        <v>490000</v>
      </c>
    </row>
    <row r="35" spans="2:5" ht="21.95" customHeight="1" x14ac:dyDescent="0.25">
      <c r="B35" s="5" t="s">
        <v>1</v>
      </c>
      <c r="C35" s="6">
        <f>SUM(C36,C38,C41,C43,C45)</f>
        <v>374346</v>
      </c>
      <c r="D35" s="6">
        <f t="shared" ref="D35:E35" si="10">SUM(D36,D38,D41,D43,D45)</f>
        <v>233050</v>
      </c>
      <c r="E35" s="6">
        <f t="shared" si="10"/>
        <v>166550</v>
      </c>
    </row>
    <row r="36" spans="2:5" ht="21.95" customHeight="1" x14ac:dyDescent="0.25">
      <c r="B36" s="7" t="s">
        <v>21</v>
      </c>
      <c r="C36" s="8">
        <f>SUM(C37:C37)</f>
        <v>170000</v>
      </c>
      <c r="D36" s="8">
        <f>SUM(D37:D37)</f>
        <v>140000</v>
      </c>
      <c r="E36" s="8">
        <f>SUM(E37:E37)</f>
        <v>100000</v>
      </c>
    </row>
    <row r="37" spans="2:5" ht="21.95" customHeight="1" x14ac:dyDescent="0.25">
      <c r="B37" s="9" t="s">
        <v>21</v>
      </c>
      <c r="C37" s="10">
        <v>170000</v>
      </c>
      <c r="D37" s="10">
        <v>140000</v>
      </c>
      <c r="E37" s="10">
        <v>100000</v>
      </c>
    </row>
    <row r="38" spans="2:5" ht="21.95" customHeight="1" x14ac:dyDescent="0.25">
      <c r="B38" s="7" t="s">
        <v>39</v>
      </c>
      <c r="C38" s="8">
        <f>SUM(C39:C40)</f>
        <v>105000</v>
      </c>
      <c r="D38" s="8">
        <f t="shared" ref="D38:E38" si="11">SUM(D39:D40)</f>
        <v>59000</v>
      </c>
      <c r="E38" s="8">
        <f t="shared" si="11"/>
        <v>49000</v>
      </c>
    </row>
    <row r="39" spans="2:5" ht="21.95" customHeight="1" x14ac:dyDescent="0.25">
      <c r="B39" s="9" t="s">
        <v>40</v>
      </c>
      <c r="C39" s="10">
        <v>67000</v>
      </c>
      <c r="D39" s="10">
        <v>32000</v>
      </c>
      <c r="E39" s="10">
        <v>27000</v>
      </c>
    </row>
    <row r="40" spans="2:5" ht="21.95" customHeight="1" x14ac:dyDescent="0.25">
      <c r="B40" s="9" t="s">
        <v>22</v>
      </c>
      <c r="C40" s="10">
        <v>38000</v>
      </c>
      <c r="D40" s="10">
        <v>27000</v>
      </c>
      <c r="E40" s="10">
        <v>22000</v>
      </c>
    </row>
    <row r="41" spans="2:5" ht="21.95" customHeight="1" x14ac:dyDescent="0.25">
      <c r="B41" s="7" t="s">
        <v>23</v>
      </c>
      <c r="C41" s="8">
        <f>C42</f>
        <v>7300</v>
      </c>
      <c r="D41" s="8">
        <f t="shared" ref="D41:E41" si="12">D42</f>
        <v>5018</v>
      </c>
      <c r="E41" s="8">
        <f t="shared" si="12"/>
        <v>3748</v>
      </c>
    </row>
    <row r="42" spans="2:5" ht="21.95" customHeight="1" x14ac:dyDescent="0.25">
      <c r="B42" s="9" t="s">
        <v>42</v>
      </c>
      <c r="C42" s="10">
        <v>7300</v>
      </c>
      <c r="D42" s="10">
        <v>5018</v>
      </c>
      <c r="E42" s="10">
        <v>3748</v>
      </c>
    </row>
    <row r="43" spans="2:5" ht="21.95" customHeight="1" x14ac:dyDescent="0.25">
      <c r="B43" s="7" t="s">
        <v>41</v>
      </c>
      <c r="C43" s="8">
        <f>C44</f>
        <v>70000</v>
      </c>
      <c r="D43" s="8">
        <f t="shared" ref="D43:E43" si="13">D44</f>
        <v>20000</v>
      </c>
      <c r="E43" s="8">
        <f t="shared" si="13"/>
        <v>0</v>
      </c>
    </row>
    <row r="44" spans="2:5" ht="21.95" customHeight="1" x14ac:dyDescent="0.25">
      <c r="B44" s="9" t="s">
        <v>24</v>
      </c>
      <c r="C44" s="10">
        <v>70000</v>
      </c>
      <c r="D44" s="10">
        <v>20000</v>
      </c>
      <c r="E44" s="10">
        <v>0</v>
      </c>
    </row>
    <row r="45" spans="2:5" ht="21.95" customHeight="1" x14ac:dyDescent="0.25">
      <c r="B45" s="7" t="s">
        <v>43</v>
      </c>
      <c r="C45" s="8">
        <f>C46</f>
        <v>22046</v>
      </c>
      <c r="D45" s="8">
        <f t="shared" ref="D45:E45" si="14">D46</f>
        <v>9032</v>
      </c>
      <c r="E45" s="8">
        <f t="shared" si="14"/>
        <v>13802</v>
      </c>
    </row>
    <row r="46" spans="2:5" ht="21.95" customHeight="1" x14ac:dyDescent="0.25">
      <c r="B46" s="9" t="s">
        <v>44</v>
      </c>
      <c r="C46" s="10">
        <v>22046</v>
      </c>
      <c r="D46" s="10">
        <v>9032</v>
      </c>
      <c r="E46" s="10">
        <v>13802</v>
      </c>
    </row>
    <row r="47" spans="2:5" ht="21.95" customHeight="1" x14ac:dyDescent="0.25">
      <c r="B47" s="5" t="s">
        <v>9</v>
      </c>
      <c r="C47" s="6">
        <f>C48</f>
        <v>300000</v>
      </c>
      <c r="D47" s="6">
        <f t="shared" ref="D47:E47" si="15">D48</f>
        <v>90000</v>
      </c>
      <c r="E47" s="6">
        <f t="shared" si="15"/>
        <v>0</v>
      </c>
    </row>
    <row r="48" spans="2:5" ht="21.95" customHeight="1" x14ac:dyDescent="0.25">
      <c r="B48" s="7" t="s">
        <v>41</v>
      </c>
      <c r="C48" s="8">
        <f>SUM(C49:C49)</f>
        <v>300000</v>
      </c>
      <c r="D48" s="8">
        <f>SUM(D49:D49)</f>
        <v>90000</v>
      </c>
      <c r="E48" s="8">
        <f>SUM(E49:E49)</f>
        <v>0</v>
      </c>
    </row>
    <row r="49" spans="2:5" ht="21.95" customHeight="1" x14ac:dyDescent="0.25">
      <c r="B49" s="9" t="s">
        <v>24</v>
      </c>
      <c r="C49" s="10">
        <v>300000</v>
      </c>
      <c r="D49" s="10">
        <v>90000</v>
      </c>
      <c r="E49" s="10">
        <v>0</v>
      </c>
    </row>
    <row r="50" spans="2:5" ht="21.95" customHeight="1" x14ac:dyDescent="0.25">
      <c r="B50" s="5" t="s">
        <v>25</v>
      </c>
      <c r="C50" s="6">
        <f>C51+C54</f>
        <v>505896</v>
      </c>
      <c r="D50" s="6">
        <f t="shared" ref="D50:E50" si="16">D51+D54</f>
        <v>404450</v>
      </c>
      <c r="E50" s="6">
        <f t="shared" si="16"/>
        <v>323450</v>
      </c>
    </row>
    <row r="51" spans="2:5" ht="21.95" customHeight="1" x14ac:dyDescent="0.25">
      <c r="B51" s="7" t="s">
        <v>45</v>
      </c>
      <c r="C51" s="8">
        <f>C52-C53</f>
        <v>500000</v>
      </c>
      <c r="D51" s="8">
        <f t="shared" ref="D51:E51" si="17">D52-D53</f>
        <v>400000</v>
      </c>
      <c r="E51" s="8">
        <f t="shared" si="17"/>
        <v>320000</v>
      </c>
    </row>
    <row r="52" spans="2:5" ht="21.95" customHeight="1" x14ac:dyDescent="0.25">
      <c r="B52" s="9" t="s">
        <v>46</v>
      </c>
      <c r="C52" s="10">
        <v>500000</v>
      </c>
      <c r="D52" s="10">
        <v>500000</v>
      </c>
      <c r="E52" s="10">
        <v>500000</v>
      </c>
    </row>
    <row r="53" spans="2:5" ht="21.95" customHeight="1" x14ac:dyDescent="0.25">
      <c r="B53" s="9" t="s">
        <v>47</v>
      </c>
      <c r="C53" s="10">
        <v>0</v>
      </c>
      <c r="D53" s="10">
        <v>100000</v>
      </c>
      <c r="E53" s="10">
        <v>180000</v>
      </c>
    </row>
    <row r="54" spans="2:5" ht="21.95" customHeight="1" x14ac:dyDescent="0.25">
      <c r="B54" s="7" t="s">
        <v>26</v>
      </c>
      <c r="C54" s="8">
        <f>C55</f>
        <v>5896</v>
      </c>
      <c r="D54" s="8">
        <f t="shared" ref="D54:E54" si="18">D55</f>
        <v>4450</v>
      </c>
      <c r="E54" s="8">
        <f t="shared" si="18"/>
        <v>3450</v>
      </c>
    </row>
    <row r="55" spans="2:5" ht="21.95" customHeight="1" x14ac:dyDescent="0.25">
      <c r="B55" s="9" t="s">
        <v>27</v>
      </c>
      <c r="C55" s="10">
        <v>5896</v>
      </c>
      <c r="D55" s="10">
        <v>4450</v>
      </c>
      <c r="E55" s="10">
        <v>3450</v>
      </c>
    </row>
    <row r="56" spans="2:5" x14ac:dyDescent="0.25">
      <c r="D56" s="28" t="s">
        <v>76</v>
      </c>
      <c r="E56" s="28"/>
    </row>
  </sheetData>
  <mergeCells count="2">
    <mergeCell ref="B2:E2"/>
    <mergeCell ref="D56:E56"/>
  </mergeCells>
  <conditionalFormatting sqref="A1:XFD1048576">
    <cfRule type="cellIs" dxfId="20" priority="1" operator="equal">
      <formula>0</formula>
    </cfRule>
    <cfRule type="cellIs" dxfId="19" priority="2" operator="equal">
      <formula>"O"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0"/>
  <sheetViews>
    <sheetView showGridLines="0" workbookViewId="0">
      <pane ySplit="4" topLeftCell="A5" activePane="bottomLeft" state="frozen"/>
      <selection pane="bottomLeft" activeCell="L4" sqref="L4"/>
    </sheetView>
  </sheetViews>
  <sheetFormatPr defaultRowHeight="15.75" x14ac:dyDescent="0.25"/>
  <cols>
    <col min="1" max="2" width="9.140625" style="2"/>
    <col min="3" max="3" width="30.5703125" style="2" bestFit="1" customWidth="1"/>
    <col min="4" max="6" width="20.7109375" style="2" customWidth="1"/>
    <col min="7" max="16384" width="9.140625" style="2"/>
  </cols>
  <sheetData>
    <row r="2" spans="2:6" ht="23.25" x14ac:dyDescent="0.25">
      <c r="B2" s="27" t="s">
        <v>77</v>
      </c>
      <c r="C2" s="27"/>
      <c r="D2" s="27"/>
      <c r="E2" s="27"/>
      <c r="F2" s="27"/>
    </row>
    <row r="4" spans="2:6" ht="21.95" customHeight="1" x14ac:dyDescent="0.25">
      <c r="B4" s="29" t="s">
        <v>75</v>
      </c>
      <c r="C4" s="29"/>
      <c r="D4" s="20">
        <v>2017</v>
      </c>
      <c r="E4" s="20">
        <v>2016</v>
      </c>
      <c r="F4" s="20">
        <v>2015</v>
      </c>
    </row>
    <row r="5" spans="2:6" ht="21.95" customHeight="1" x14ac:dyDescent="0.25">
      <c r="B5" s="21"/>
      <c r="C5" s="22" t="s">
        <v>56</v>
      </c>
      <c r="D5" s="23">
        <f>D6</f>
        <v>2000000</v>
      </c>
      <c r="E5" s="23">
        <f t="shared" ref="E5:F5" si="0">E6</f>
        <v>950000</v>
      </c>
      <c r="F5" s="23">
        <f t="shared" si="0"/>
        <v>600000</v>
      </c>
    </row>
    <row r="6" spans="2:6" ht="21.95" customHeight="1" x14ac:dyDescent="0.25">
      <c r="B6" s="21"/>
      <c r="C6" s="22" t="s">
        <v>50</v>
      </c>
      <c r="D6" s="23">
        <v>2000000</v>
      </c>
      <c r="E6" s="23">
        <v>950000</v>
      </c>
      <c r="F6" s="23">
        <v>600000</v>
      </c>
    </row>
    <row r="7" spans="2:6" ht="21.95" customHeight="1" x14ac:dyDescent="0.25">
      <c r="B7" s="17" t="s">
        <v>72</v>
      </c>
      <c r="C7" s="15" t="s">
        <v>51</v>
      </c>
      <c r="D7" s="16">
        <f>SUM(D8:D10)</f>
        <v>-980000</v>
      </c>
      <c r="E7" s="16">
        <f t="shared" ref="E7:F7" si="1">SUM(E8:E10)</f>
        <v>-478000</v>
      </c>
      <c r="F7" s="16">
        <f t="shared" si="1"/>
        <v>-272000</v>
      </c>
    </row>
    <row r="8" spans="2:6" ht="21.95" customHeight="1" x14ac:dyDescent="0.25">
      <c r="B8" s="14"/>
      <c r="C8" s="18" t="s">
        <v>52</v>
      </c>
      <c r="D8" s="19">
        <v>-800000</v>
      </c>
      <c r="E8" s="19">
        <v>-380000</v>
      </c>
      <c r="F8" s="19">
        <v>-240000</v>
      </c>
    </row>
    <row r="9" spans="2:6" ht="21.95" customHeight="1" x14ac:dyDescent="0.25">
      <c r="B9" s="14"/>
      <c r="C9" s="18" t="s">
        <v>53</v>
      </c>
      <c r="D9" s="19">
        <v>-80000</v>
      </c>
      <c r="E9" s="19">
        <v>-60000</v>
      </c>
      <c r="F9" s="19">
        <v>-20000</v>
      </c>
    </row>
    <row r="10" spans="2:6" ht="21.95" customHeight="1" x14ac:dyDescent="0.25">
      <c r="B10" s="14"/>
      <c r="C10" s="18" t="s">
        <v>54</v>
      </c>
      <c r="D10" s="19">
        <v>-100000</v>
      </c>
      <c r="E10" s="19">
        <v>-38000</v>
      </c>
      <c r="F10" s="19">
        <v>-12000</v>
      </c>
    </row>
    <row r="11" spans="2:6" ht="21.95" customHeight="1" x14ac:dyDescent="0.25">
      <c r="B11" s="24" t="s">
        <v>73</v>
      </c>
      <c r="C11" s="25" t="s">
        <v>55</v>
      </c>
      <c r="D11" s="26">
        <f>D5+D7</f>
        <v>1020000</v>
      </c>
      <c r="E11" s="26">
        <f t="shared" ref="E11:F11" si="2">E5+E7</f>
        <v>472000</v>
      </c>
      <c r="F11" s="26">
        <f t="shared" si="2"/>
        <v>328000</v>
      </c>
    </row>
    <row r="12" spans="2:6" ht="21.95" customHeight="1" x14ac:dyDescent="0.25">
      <c r="B12" s="17" t="s">
        <v>72</v>
      </c>
      <c r="C12" s="15" t="s">
        <v>57</v>
      </c>
      <c r="D12" s="16">
        <f>D13</f>
        <v>-820000</v>
      </c>
      <c r="E12" s="16">
        <f t="shared" ref="E12:F12" si="3">E13</f>
        <v>-380000</v>
      </c>
      <c r="F12" s="16">
        <f t="shared" si="3"/>
        <v>-260000</v>
      </c>
    </row>
    <row r="13" spans="2:6" ht="21.95" customHeight="1" x14ac:dyDescent="0.25">
      <c r="B13" s="14"/>
      <c r="C13" s="18" t="s">
        <v>28</v>
      </c>
      <c r="D13" s="19">
        <v>-820000</v>
      </c>
      <c r="E13" s="19">
        <v>-380000</v>
      </c>
      <c r="F13" s="19">
        <v>-260000</v>
      </c>
    </row>
    <row r="14" spans="2:6" ht="21.95" customHeight="1" x14ac:dyDescent="0.25">
      <c r="B14" s="17" t="s">
        <v>73</v>
      </c>
      <c r="C14" s="15" t="s">
        <v>58</v>
      </c>
      <c r="D14" s="16">
        <f>D11+D12</f>
        <v>200000</v>
      </c>
      <c r="E14" s="16">
        <f t="shared" ref="E14:F14" si="4">E11+E12</f>
        <v>92000</v>
      </c>
      <c r="F14" s="16">
        <f t="shared" si="4"/>
        <v>68000</v>
      </c>
    </row>
    <row r="15" spans="2:6" ht="21.95" customHeight="1" x14ac:dyDescent="0.25">
      <c r="B15" s="17" t="s">
        <v>72</v>
      </c>
      <c r="C15" s="15" t="s">
        <v>59</v>
      </c>
      <c r="D15" s="16">
        <f>SUM(D16:D19)</f>
        <v>-152000</v>
      </c>
      <c r="E15" s="16">
        <f t="shared" ref="E15:F15" si="5">SUM(E16:E19)</f>
        <v>-68800</v>
      </c>
      <c r="F15" s="16">
        <f t="shared" si="5"/>
        <v>-42800</v>
      </c>
    </row>
    <row r="16" spans="2:6" ht="21.95" customHeight="1" x14ac:dyDescent="0.25">
      <c r="B16" s="14"/>
      <c r="C16" s="18" t="s">
        <v>29</v>
      </c>
      <c r="D16" s="19">
        <v>-40000</v>
      </c>
      <c r="E16" s="19">
        <v>-19000</v>
      </c>
      <c r="F16" s="19">
        <v>-12000</v>
      </c>
    </row>
    <row r="17" spans="2:6" ht="21.95" customHeight="1" x14ac:dyDescent="0.25">
      <c r="B17" s="14"/>
      <c r="C17" s="18" t="s">
        <v>60</v>
      </c>
      <c r="D17" s="19">
        <v>-50000</v>
      </c>
      <c r="E17" s="19">
        <v>-26000</v>
      </c>
      <c r="F17" s="19">
        <v>-22000</v>
      </c>
    </row>
    <row r="18" spans="2:6" ht="21.95" customHeight="1" x14ac:dyDescent="0.25">
      <c r="B18" s="14"/>
      <c r="C18" s="18" t="s">
        <v>30</v>
      </c>
      <c r="D18" s="19">
        <v>-59000</v>
      </c>
      <c r="E18" s="19">
        <v>-22800</v>
      </c>
      <c r="F18" s="19">
        <v>-8800</v>
      </c>
    </row>
    <row r="19" spans="2:6" ht="21.95" customHeight="1" x14ac:dyDescent="0.25">
      <c r="B19" s="14"/>
      <c r="C19" s="18" t="s">
        <v>62</v>
      </c>
      <c r="D19" s="19">
        <v>-3000</v>
      </c>
      <c r="E19" s="19">
        <v>-1000</v>
      </c>
      <c r="F19" s="19">
        <v>0</v>
      </c>
    </row>
    <row r="20" spans="2:6" ht="21.95" customHeight="1" x14ac:dyDescent="0.25">
      <c r="B20" s="17" t="s">
        <v>73</v>
      </c>
      <c r="C20" s="15" t="s">
        <v>63</v>
      </c>
      <c r="D20" s="16">
        <f>D14+D15</f>
        <v>48000</v>
      </c>
      <c r="E20" s="16">
        <f t="shared" ref="E20:F20" si="6">E14+E15</f>
        <v>23200</v>
      </c>
      <c r="F20" s="16">
        <f t="shared" si="6"/>
        <v>25200</v>
      </c>
    </row>
    <row r="21" spans="2:6" ht="21.95" customHeight="1" x14ac:dyDescent="0.25">
      <c r="B21" s="17" t="s">
        <v>74</v>
      </c>
      <c r="C21" s="15" t="s">
        <v>64</v>
      </c>
      <c r="D21" s="16">
        <v>1000</v>
      </c>
      <c r="E21" s="19">
        <v>0</v>
      </c>
      <c r="F21" s="19">
        <v>500</v>
      </c>
    </row>
    <row r="22" spans="2:6" ht="21.95" customHeight="1" x14ac:dyDescent="0.25">
      <c r="B22" s="17" t="s">
        <v>72</v>
      </c>
      <c r="C22" s="15" t="s">
        <v>65</v>
      </c>
      <c r="D22" s="16">
        <v>-3000</v>
      </c>
      <c r="E22" s="19">
        <v>-2000</v>
      </c>
      <c r="F22" s="19">
        <v>-1000</v>
      </c>
    </row>
    <row r="23" spans="2:6" ht="21.95" customHeight="1" x14ac:dyDescent="0.25">
      <c r="B23" s="17" t="s">
        <v>72</v>
      </c>
      <c r="C23" s="15" t="s">
        <v>61</v>
      </c>
      <c r="D23" s="16">
        <v>-25000</v>
      </c>
      <c r="E23" s="19">
        <v>-8000</v>
      </c>
      <c r="F23" s="19">
        <v>-2000</v>
      </c>
    </row>
    <row r="24" spans="2:6" ht="21.95" customHeight="1" x14ac:dyDescent="0.25">
      <c r="B24" s="17" t="s">
        <v>73</v>
      </c>
      <c r="C24" s="15" t="s">
        <v>66</v>
      </c>
      <c r="D24" s="16">
        <f>SUM(D20:D23)</f>
        <v>21000</v>
      </c>
      <c r="E24" s="16">
        <f t="shared" ref="E24:F24" si="7">SUM(E20:E23)</f>
        <v>13200</v>
      </c>
      <c r="F24" s="16">
        <f t="shared" si="7"/>
        <v>22700</v>
      </c>
    </row>
    <row r="25" spans="2:6" ht="21.95" customHeight="1" x14ac:dyDescent="0.25">
      <c r="B25" s="17" t="s">
        <v>72</v>
      </c>
      <c r="C25" s="18" t="s">
        <v>67</v>
      </c>
      <c r="D25" s="19">
        <v>-3150</v>
      </c>
      <c r="E25" s="19">
        <v>-1980</v>
      </c>
      <c r="F25" s="19">
        <v>-3405</v>
      </c>
    </row>
    <row r="26" spans="2:6" ht="21.95" customHeight="1" x14ac:dyDescent="0.25">
      <c r="B26" s="17" t="s">
        <v>72</v>
      </c>
      <c r="C26" s="18" t="s">
        <v>68</v>
      </c>
      <c r="D26" s="19">
        <v>-1890</v>
      </c>
      <c r="E26" s="19">
        <v>-1188</v>
      </c>
      <c r="F26" s="19">
        <v>-2043</v>
      </c>
    </row>
    <row r="27" spans="2:6" ht="21.95" customHeight="1" x14ac:dyDescent="0.25">
      <c r="B27" s="17" t="s">
        <v>73</v>
      </c>
      <c r="C27" s="15" t="s">
        <v>69</v>
      </c>
      <c r="D27" s="16">
        <f>SUM(D24:D26)</f>
        <v>15960</v>
      </c>
      <c r="E27" s="16">
        <f t="shared" ref="E27:F27" si="8">SUM(E24:E26)</f>
        <v>10032</v>
      </c>
      <c r="F27" s="16">
        <f t="shared" si="8"/>
        <v>17252</v>
      </c>
    </row>
    <row r="28" spans="2:6" ht="21.95" customHeight="1" x14ac:dyDescent="0.25">
      <c r="B28" s="17" t="s">
        <v>72</v>
      </c>
      <c r="C28" s="15" t="s">
        <v>71</v>
      </c>
      <c r="D28" s="16">
        <v>-1500</v>
      </c>
      <c r="E28" s="19">
        <v>0</v>
      </c>
      <c r="F28" s="19">
        <v>0</v>
      </c>
    </row>
    <row r="29" spans="2:6" ht="21.95" customHeight="1" x14ac:dyDescent="0.25">
      <c r="B29" s="17" t="s">
        <v>73</v>
      </c>
      <c r="C29" s="15" t="s">
        <v>70</v>
      </c>
      <c r="D29" s="16">
        <f>SUM(D27:D28)</f>
        <v>14460</v>
      </c>
      <c r="E29" s="16">
        <f t="shared" ref="E29:F29" si="9">SUM(E27:E28)</f>
        <v>10032</v>
      </c>
      <c r="F29" s="16">
        <f t="shared" si="9"/>
        <v>17252</v>
      </c>
    </row>
    <row r="30" spans="2:6" x14ac:dyDescent="0.25">
      <c r="E30" s="28" t="s">
        <v>76</v>
      </c>
      <c r="F30" s="28"/>
    </row>
  </sheetData>
  <mergeCells count="3">
    <mergeCell ref="B4:C4"/>
    <mergeCell ref="B2:F2"/>
    <mergeCell ref="E30:F30"/>
  </mergeCells>
  <conditionalFormatting sqref="B7">
    <cfRule type="cellIs" dxfId="18" priority="19" operator="equal">
      <formula>0</formula>
    </cfRule>
  </conditionalFormatting>
  <conditionalFormatting sqref="B11">
    <cfRule type="cellIs" dxfId="17" priority="18" operator="equal">
      <formula>0</formula>
    </cfRule>
  </conditionalFormatting>
  <conditionalFormatting sqref="B12">
    <cfRule type="cellIs" dxfId="16" priority="17" operator="equal">
      <formula>0</formula>
    </cfRule>
  </conditionalFormatting>
  <conditionalFormatting sqref="B14">
    <cfRule type="cellIs" dxfId="15" priority="16" operator="equal">
      <formula>0</formula>
    </cfRule>
  </conditionalFormatting>
  <conditionalFormatting sqref="B15">
    <cfRule type="cellIs" dxfId="14" priority="15" operator="equal">
      <formula>0</formula>
    </cfRule>
  </conditionalFormatting>
  <conditionalFormatting sqref="B20">
    <cfRule type="cellIs" dxfId="13" priority="14" operator="equal">
      <formula>0</formula>
    </cfRule>
  </conditionalFormatting>
  <conditionalFormatting sqref="B21">
    <cfRule type="cellIs" dxfId="12" priority="13" operator="equal">
      <formula>0</formula>
    </cfRule>
  </conditionalFormatting>
  <conditionalFormatting sqref="B22">
    <cfRule type="cellIs" dxfId="11" priority="12" operator="equal">
      <formula>0</formula>
    </cfRule>
  </conditionalFormatting>
  <conditionalFormatting sqref="B23">
    <cfRule type="cellIs" dxfId="10" priority="11" operator="equal">
      <formula>0</formula>
    </cfRule>
  </conditionalFormatting>
  <conditionalFormatting sqref="B24">
    <cfRule type="cellIs" dxfId="9" priority="10" operator="equal">
      <formula>0</formula>
    </cfRule>
  </conditionalFormatting>
  <conditionalFormatting sqref="B25:B26">
    <cfRule type="cellIs" dxfId="8" priority="9" operator="equal">
      <formula>0</formula>
    </cfRule>
  </conditionalFormatting>
  <conditionalFormatting sqref="B27">
    <cfRule type="cellIs" dxfId="7" priority="8" operator="equal">
      <formula>0</formula>
    </cfRule>
  </conditionalFormatting>
  <conditionalFormatting sqref="B28">
    <cfRule type="cellIs" dxfId="6" priority="7" operator="equal">
      <formula>0</formula>
    </cfRule>
  </conditionalFormatting>
  <conditionalFormatting sqref="B29">
    <cfRule type="cellIs" dxfId="5" priority="6" operator="equal">
      <formula>0</formula>
    </cfRule>
  </conditionalFormatting>
  <conditionalFormatting sqref="B4:F4">
    <cfRule type="cellIs" dxfId="4" priority="5" operator="equal">
      <formula>0</formula>
    </cfRule>
  </conditionalFormatting>
  <conditionalFormatting sqref="A1:B3 G1:XFD3 C1:F1 C3:F3">
    <cfRule type="cellIs" dxfId="3" priority="3" operator="equal">
      <formula>0</formula>
    </cfRule>
    <cfRule type="cellIs" dxfId="2" priority="4" operator="equal">
      <formula>"O"</formula>
    </cfRule>
  </conditionalFormatting>
  <conditionalFormatting sqref="E30:F30">
    <cfRule type="cellIs" dxfId="1" priority="1" operator="equal">
      <formula>0</formula>
    </cfRule>
    <cfRule type="cellIs" dxfId="0" priority="2" operator="equal">
      <formula>"O"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BALANÇO</vt:lpstr>
      <vt:lpstr>DRE</vt:lpstr>
      <vt:lpstr>Plan3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Harison</dc:creator>
  <cp:lastModifiedBy>Usuario</cp:lastModifiedBy>
  <dcterms:created xsi:type="dcterms:W3CDTF">2018-04-30T03:50:56Z</dcterms:created>
  <dcterms:modified xsi:type="dcterms:W3CDTF">2018-05-05T20:04:16Z</dcterms:modified>
</cp:coreProperties>
</file>